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bserhnet-my.sharepoint.com/personal/nubia_tavares_ebserh_gov_br/Documents/OPME_URO_2026/"/>
    </mc:Choice>
  </mc:AlternateContent>
  <xr:revisionPtr revIDLastSave="0" documentId="8_{EC93D75C-B808-4E90-97BE-3570F216BD2A}" xr6:coauthVersionLast="47" xr6:coauthVersionMax="47" xr10:uidLastSave="{00000000-0000-0000-0000-000000000000}"/>
  <bookViews>
    <workbookView xWindow="-28920" yWindow="-795" windowWidth="29040" windowHeight="15720" xr2:uid="{4550B416-A46C-47BF-935A-703838DEC858}"/>
  </bookViews>
  <sheets>
    <sheet name="Resultado Final" sheetId="2" r:id="rId1"/>
  </sheets>
  <definedNames>
    <definedName name="_xlnm._FilterDatabase" localSheetId="0" hidden="1">'Resultado Final'!$A$8:$G$36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0" i="2" l="1"/>
  <c r="J10" i="2" s="1"/>
  <c r="I11" i="2"/>
  <c r="J11" i="2" s="1"/>
  <c r="I12" i="2"/>
  <c r="J12" i="2" s="1"/>
  <c r="I13" i="2"/>
  <c r="J13" i="2" s="1"/>
  <c r="I14" i="2"/>
  <c r="J14" i="2" s="1"/>
  <c r="I15" i="2"/>
  <c r="J15" i="2" s="1"/>
  <c r="I16" i="2"/>
  <c r="J16" i="2" s="1"/>
  <c r="I17" i="2"/>
  <c r="J17" i="2" s="1"/>
  <c r="I18" i="2"/>
  <c r="J18" i="2" s="1"/>
  <c r="I19" i="2"/>
  <c r="J19" i="2" s="1"/>
  <c r="I20" i="2"/>
  <c r="J20" i="2" s="1"/>
  <c r="I21" i="2"/>
  <c r="J21" i="2" s="1"/>
  <c r="I22" i="2"/>
  <c r="J22" i="2" s="1"/>
  <c r="I23" i="2"/>
  <c r="J23" i="2" s="1"/>
  <c r="I24" i="2"/>
  <c r="J24" i="2" s="1"/>
  <c r="I25" i="2"/>
  <c r="J25" i="2" s="1"/>
  <c r="I26" i="2"/>
  <c r="J26" i="2" s="1"/>
  <c r="I27" i="2"/>
  <c r="J27" i="2" s="1"/>
  <c r="I28" i="2"/>
  <c r="J28" i="2" s="1"/>
  <c r="I29" i="2"/>
  <c r="J29" i="2" s="1"/>
  <c r="I30" i="2"/>
  <c r="J30" i="2" s="1"/>
  <c r="I31" i="2"/>
  <c r="J31" i="2" s="1"/>
  <c r="I32" i="2"/>
  <c r="J32" i="2" s="1"/>
  <c r="I33" i="2"/>
  <c r="J33" i="2" s="1"/>
  <c r="I34" i="2"/>
  <c r="J34" i="2" s="1"/>
  <c r="I35" i="2"/>
  <c r="J35" i="2" s="1"/>
  <c r="I36" i="2"/>
  <c r="J36" i="2" s="1"/>
  <c r="I9" i="2"/>
  <c r="J9" i="2" s="1"/>
</calcChain>
</file>

<file path=xl/sharedStrings.xml><?xml version="1.0" encoding="utf-8"?>
<sst xmlns="http://schemas.openxmlformats.org/spreadsheetml/2006/main" count="155" uniqueCount="89">
  <si>
    <t>Item</t>
  </si>
  <si>
    <t>Código Ebserh</t>
  </si>
  <si>
    <t>UASG</t>
  </si>
  <si>
    <t>Sudeste</t>
  </si>
  <si>
    <t>UF</t>
  </si>
  <si>
    <t>RJ</t>
  </si>
  <si>
    <t>Cidade</t>
  </si>
  <si>
    <t>Rio de Janeiro</t>
  </si>
  <si>
    <t>Cod.Município</t>
  </si>
  <si>
    <t>Sigla Licitações</t>
  </si>
  <si>
    <t>CATMAT</t>
  </si>
  <si>
    <t>Quant. Itens</t>
  </si>
  <si>
    <t>Macrorregião</t>
  </si>
  <si>
    <t>Região Compras Centralizadas</t>
  </si>
  <si>
    <t>Região B</t>
  </si>
  <si>
    <t>Participação</t>
  </si>
  <si>
    <t>Apresentação EBSERH (Unidade de Medida)</t>
  </si>
  <si>
    <t>AMPLA</t>
  </si>
  <si>
    <t>Quantitativo por HUF</t>
  </si>
  <si>
    <t xml:space="preserve">Equipe de Planejamento da Contratação </t>
  </si>
  <si>
    <t>Período: 2026/2027</t>
  </si>
  <si>
    <t>Descritivo</t>
  </si>
  <si>
    <t>UNIDADE</t>
  </si>
  <si>
    <t xml:space="preserve">TOTAL HUSE </t>
  </si>
  <si>
    <t>HUAP - ANUAL</t>
  </si>
  <si>
    <t>Objeto: OPME Urologia</t>
  </si>
  <si>
    <t>Processo SEI: OPME - Urologia</t>
  </si>
  <si>
    <t>Escopo: Compra local/Regionalizada - Hospital Universitário dos Servidores do Estado</t>
  </si>
  <si>
    <t>EBS04998</t>
  </si>
  <si>
    <t>EBS05417</t>
  </si>
  <si>
    <t>EBS05418</t>
  </si>
  <si>
    <t>EBS05426</t>
  </si>
  <si>
    <t>EBS05479</t>
  </si>
  <si>
    <t>EBS05500</t>
  </si>
  <si>
    <t>EBS06467</t>
  </si>
  <si>
    <t>EBS05525</t>
  </si>
  <si>
    <t>EBS05534</t>
  </si>
  <si>
    <t>EBS05573</t>
  </si>
  <si>
    <t>EBS06448</t>
  </si>
  <si>
    <t>EBS06456</t>
  </si>
  <si>
    <t>EBS06459</t>
  </si>
  <si>
    <t>EBS06470</t>
  </si>
  <si>
    <t>EBS12986</t>
  </si>
  <si>
    <t>Não há</t>
  </si>
  <si>
    <t>EBS06471</t>
  </si>
  <si>
    <t>EBS10977</t>
  </si>
  <si>
    <t>EBS10981</t>
  </si>
  <si>
    <t>EBS02124</t>
  </si>
  <si>
    <t>EBS10649</t>
  </si>
  <si>
    <t>EBS08602</t>
  </si>
  <si>
    <t>EBS13268</t>
  </si>
  <si>
    <t>EBS14326</t>
  </si>
  <si>
    <t>Cateter (DORMIA) EXTRATOR DE CÁLCULO, material: NITINOL, 3 FR, para USO EM URETRO-RENOSCÓPIO 10 FR, compatível com equipamento especificado em edital, ESTÉRIL, descartável. Embalagem com dados de identificação e procedência, data, tipo de esterilização, tempo de validade e registro Anvisa/MS.</t>
  </si>
  <si>
    <t>Cateter URETERAL PARA PIELOGRAFIA, ADULTO, 6 FR, 70 cm DE COMPRIMENTO, EM POLIURETANO, PONTA RETA e atraumática, com orifício lateral, centimetrado, revestimento RADIOPACO, com adaptador e FIO GUIA 0.40. Material resistente, manuseio fácil e seguro. Atóxico, biocompatível, ESTÉRIL, uso único. Embalagem individual, resistente e segura, abertura em pétala e asséptica, com identificação do produto, lote e validade de fácil visualização, registro Anvisa/MS.</t>
  </si>
  <si>
    <t>FACA FRIA DE SACKS (faca sacks) monopolar, reta, fria, COM UM POLO FABRICADO EM AÇO INOX. COMPRIMENTO DE 28 a 28,5 cm. Deve ser compatível com o elemento de trabalho da marca especificada em edital. RESTERELIZÁVEL. Embalagem individual resistente, identificação do produto, validade e lote de fácil visualização.</t>
  </si>
  <si>
    <t>FIO GUIA EM NITINOL PARA USO EM UROLOGIA. DIÂMETRO 0,035 polegadas, COM TAMANHO DE 150 cm com revestimento hidrofílico e RADIOPACO sobre toda a superfície do fio. Resistente à torção. Corpo padrão e PONTA RETA DE 3 cm. ESTÉRIL. Embalagem individual resistente com abertura e transferência asséptica, identificação do produto, validade e lote de fácil visualização.</t>
  </si>
  <si>
    <t>Kit PARA DRENAGEM URETERAL CATETER DUPLO J (rabo de porco) 4.7 FR x 32 cm. Confeccionado EM POLIURETANO com fio guia hidrofílico ponta J MÍNIMO DE 150 cm. Empurrador com tamanho mínimo de 40 cm. Embalagem com dados de identificação e procedência, data e tipo de esterilização e tempo de validade e registro em órgão competente.</t>
  </si>
  <si>
    <t>Kit PARA DRENAGEM URETERAL CATETER DUPLO J (rabo de porco) 6 FR x 32 cm. Confeccionado EM POLIURETANO com fio guia hidrofílico ponta J MÍNIMO DE 150 cm. Empurrador com tamanho mínimo de 40 cm. Embalagem com dados de identificação e procedência, data e tipo de esterilização e tempo de validade e registro em órgão competente.</t>
  </si>
  <si>
    <t>Kit DE NEFROSTOMIA. Composto por: CATETER DE DRENAGEM TIPO MALECOT 14 FR, COM BALÃO de 5 mm. Agulha de punção 18 G x 20 cm, agulha de chiba 22 G x 20 cm, guia metálico 0,038 polegadas x 90 cm, fio guia com ponta J, bolsa de drenagem externa, dilatadores faciais 6 FR, 7 FR, 8 FR, 9 FR, 10 FR, 12 FR, 14 FR, 16 FR por 20 cm de COMPRIMENTO, com disco fixador a pele. Atóxico, apirogênico, ESTÉRIL, descartável. Embalagem individual resistente com abertura e transferência asséptica, identificação do produto, validade e lote de fácil visualização. | Apresentação: UNIDADE</t>
  </si>
  <si>
    <t>Sistema para TRATAMENTO CIRÚRGICO DA INCONTINÊNCIA URINÁRIA FEMININA de esforço, por VIA RETROPÚBICA, minimamente invasivo, composto por: sling/implante permanente, em fita DE POLIPROPILENO tipos 1 e 2, monofilamentar, não absorvível, MEDINDO 11.5 mm (+/- 2 mm) DE LARGURA POR 420 mm (+/- 5 mm) DE COMPRIMENTO; 1 PAR DE AGULHAS TRANSOBITURATÓRIAS para sua implantação, com cabos montados. ESTÉRIL, descartável, de uso único. Embalagem que permita abertura e transferência asséptica.</t>
  </si>
  <si>
    <t>Cesta para extração de cálculo RENAL (DORMIA). Em NITINOL, TAMANHO DE 2.4 FR, com COMPRIMENTO DE 120 cm. DIÂMETRO EXTERNO DE 12 mm. Composta de 4 fios. ESTÉRIL. Embalagem individual resistente com abertura e transferência asséptica, identificação do produto, validade e lote de fácil visualização.</t>
  </si>
  <si>
    <t>Kit DILATADORES AMPLATZ PARA CIRURGIA RENAL PERCUTÂNEA. Composto por fio guia, dilatadores FASCIAIS. Dilatadores SEQUENCIAIS (6 FR a 30 FR x 30 cm). Camisas de AMPLATZ. Embalagem individual resistente com abertura e transferência asséptica, identificação do produto, validade e lote de fácil visualização.</t>
  </si>
  <si>
    <t>BAINHA INTRODUTORA URETERAL, flexível, para URETEROSCOPIA. DIÂMETRO EXTERNO ENTRE 11-14 FR, COMPRIMENTO ENTRE 25-36 cm, resistente à dobra e a laser, com marca radiopaca e cobertura hidrofílica de fácil progressão, material polímero reforçado, ponta com duplo afunilamento, componentes compatíveis com FIO GUIA 0,035 polegadas. ESTÉRIL, uso único, descartável.</t>
  </si>
  <si>
    <t>Eletrodo monopolar, tipo ALÇA ANGULADA, uso em camisas de 24/26 FR, ESTÉRIL, DESCARTÁVEL, em AÇO INOXIDÁVEL, uso em ressecção transuretral endoscópica, elemento de trabalho compatível com equipamento. Embalagem individual com data de fabricação, lote, validade do produto. Possuir registro na Anvisa. Compatível com equipamento especificado em edital.</t>
  </si>
  <si>
    <t>PRÓTESE PENIANA, em par. Material SILICONE GRAU MÉDICO, implantável, maleável, atóxico. DIÂMETRO DE 09 a 13 mm, COMPRIMENTO DE 140 a 280 mm, transmitância transparente, estrutura interna 16 filamentos de prata, extremidade distal choque-absorvente, com extensor. Semirrígida com ajuste. + ou 22 cm, cauda regulável através de extremo recortável e de alongadores e/ou extensores adequando a prótese ao tamanho (peniano) do paciente. ESTÉRIL, de uso único. | Apresentação: UNIDADE</t>
  </si>
  <si>
    <t>Enxerto de PERICÁRDIO BOVINO, tipo PATCH, TAMANHO mínimo de 50 cm2 (especificar o tamanho exato em edital). Tratado com GLUTARALDEÍDO e conservado em solução de FORMALDEÍDO. Resistente, flexível, com baixa antigenicidade, estéril, de uso único. Deve possuir registro na Anvisa. | Apresentação: UNIDADE</t>
  </si>
  <si>
    <t>Prótese TESTICULAR, COMPRIMENTO DE 2,5 (+/- 0,3) a 4,8 (+/- 0,2) cm, VOLUME DE 5 (+/-2) a 30 (+/-10) ml, em SILICONE, forma oval e consistência macia. Componentes com pastilha/alça para fixação e sutura. ESTÉRIL, USO ÚNICO. | Apresentação: UNIDADE</t>
  </si>
  <si>
    <t>INTRODUTOR (BAINHA) PARA ACESSO URETERAL,COM SISTEMA DE TRAVAMENTO DE 35A 55 CM COMPRIMENTO - ACO INOXIDAVEL INTERNAMENTO E NYLON EXTERNAMENTE. COM COBERTURA HIDROFÍLICA, DILATADOR DE POLIURETANO, DIAMETRO DE 9 A 11,5 FR</t>
  </si>
  <si>
    <t>Balão dilatação, aplicação: ureteral, material: pvc cristal, dimensão balão: 5 x 40 mm, diâmetro do cateter: cerca de 2,3 mm, comprimento do cateter: cerca de 75 cm, acessórios: ponta afilada, adicionais: c, marcador radiopaco, compatível: compatível c, fio guia 0,035\", esterilidade: estéril, uso único</t>
  </si>
  <si>
    <t>Agulha tipo CHIBA, CALIBRE 18 G X 20 cm, material EM AÇO INOXIDÁVEL, COM PONTA ECOGÊNICA para a melhor visualização ultrassonográfica. Descartável, estéril. Embalagem individual resistente com abertura e transferência asséptica, identificação do produto, validade e lote de fácil visualização. | Apresentação: UNIDADE</t>
  </si>
  <si>
    <t>CATETER BALÃO, POLIURETANO, DE 34 A 40ML, GUIA 0,025 CONTRAPULSAÇÃO AÓRTICA, DESCARTÁVEL, ESTÉRIL, DE 34 A 40ML, GUIA 0,025 X 145CM, 7,5 A 8 FRENCH, AGULHA DILATADOR EXTENSÃO TAMPA CONECTOR</t>
  </si>
  <si>
    <t>CONJUNTO CISTOSTOMIA 12 FR (CISTOCATH), COMPOSIÇÃO: 1 CATETER 12 FR, 1 TROCARTE, 1 CATETER DE SUPORTE. TROCARTE, APLICAÇÃO: CISTOSTOMIA, APRESENTAÇÃO: CONJUNTO COM SONDA 10 – 12 FR, MATERIAL: AÇO INOXIDÁVEL, TIPO CÂNULA, SUPERFÍCIE LISA, COM OBTURADOR PONTA DISTAL PIRAMIDAL CORTANTE, TIPO REUTILIZÁVEL. EMBALAGEM INDIVIDUAL, EM MATERIAL QUE GARANTA A INTEGRIDADE DO PRODUTO, COM DADOS DE IDENTIFICAÇÃO, DATA DE FABRICAÇÃO E VALIDADE, PROCEDÊNCIA E REGISTRO NA ANVISA/MS. | Apresentação: UNIDADE</t>
  </si>
  <si>
    <t>KIT DE IRRIGACAO CIRURGICA 4 VIAS - Equipo especial, aplicação: p, irrigação, número vias: quatro vias, material: pvc cristal, tipo ponteira: ponta perfurante c, câmara c, tampa, tipo pinça: corta fluxo central,e todas vias, tipo conector: conector luer c, tampa, esterilidade: estéril, descartável</t>
  </si>
  <si>
    <t>Agulha (cânula) PARA BIÓPSIA DE TECIDOS MOLES TIPO TRUCUT 18 G x 200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lote e registro no Ministério da Saúde. | Apresentação: UNIDADE</t>
  </si>
  <si>
    <t>Agulha Biópsia Via De Acesso: Percutânea, Modelo: Aspirativa / Infusão, Aplicação: P/ Tecidos Moles, Tipo: Chiba, Dimensão Agulha: Cerca De 22 G X 30 Cm, Material Agulha: Aço Inoxidável, Imagem: Ecogênica / Radiopaca, Graduada, Componente 2: C/ Ajuste Profundidade, Componente 3: Conector Luer, Esterilidade: Estéril, Uso Único, Embalagem: Individual</t>
  </si>
  <si>
    <r>
      <t xml:space="preserve">FIBRA DE LASER, 270 µm, DIÂMETRO FINO, 300 cm COMPRIMENTO, uso em ureterorrenoscópio flexível. Aplicação: UROLÓGICA. Descartável E Estéril.
</t>
    </r>
    <r>
      <rPr>
        <b/>
        <sz val="11"/>
        <color rgb="FF000000"/>
        <rFont val="Calibri"/>
        <family val="2"/>
        <scheme val="minor"/>
      </rPr>
      <t xml:space="preserve">
COMODATO: A empresa vencedora deverá fornecer sob regime de comodato 1 (um) ureterorrenoscópio flexível e 1 (uma) fonte geradora de laser.</t>
    </r>
    <r>
      <rPr>
        <sz val="11"/>
        <color rgb="FF000000"/>
        <rFont val="Calibri"/>
        <scheme val="minor"/>
      </rPr>
      <t xml:space="preserve">
</t>
    </r>
  </si>
  <si>
    <r>
      <rPr>
        <b/>
        <sz val="10"/>
        <color rgb="FF000000"/>
        <rFont val="Helvetica Neue"/>
      </rPr>
      <t>Equipo Especial - Uso Médico</t>
    </r>
    <r>
      <rPr>
        <sz val="10"/>
        <color rgb="FF000000"/>
        <rFont val="Helvetica Neue"/>
      </rPr>
      <t xml:space="preserve"> - Aplicação: P/ Irrigação Cirúrgica De Soluções, Bomba Infusora, Número Vias: 4 Vias, Material: Pvc Transparente, Conector Solução: Pontas Perfurantes, Regulador De Fluxo Manual: Clamps Em Todas As Vias, Comprimento Total Do Tubo: Cerca De 500 Cm, C/ Derivação Em Y, Conector Distal: Compatível C/ Instrumental, Compatibilidade: C/ Equipamento, Esterilidade: Estéril, Uso Único, Tipo Embalagem: Individual</t>
    </r>
  </si>
  <si>
    <t>CH-UFRJ</t>
  </si>
  <si>
    <t>Centro-Oeste</t>
  </si>
  <si>
    <t>DF</t>
  </si>
  <si>
    <t>Brasília</t>
  </si>
  <si>
    <t>Reserva Técnica (20%)</t>
  </si>
  <si>
    <t>Regionalizada:</t>
  </si>
  <si>
    <t>Sim</t>
  </si>
  <si>
    <t>Reserva Técnica:</t>
  </si>
  <si>
    <r>
      <t xml:space="preserve">Fibra Óptica - Uso Médico, Aplicação: Ponta Plana, Tamanho: 1000 Micra De Diâmetro,Compatibilidade: Compatível C/ Introdutor P/ Cateter
</t>
    </r>
    <r>
      <rPr>
        <b/>
        <sz val="10"/>
        <color rgb="FF000000"/>
        <rFont val="Helvetica Neue"/>
      </rPr>
      <t>COMODATO: A empresa vencedora deverá fornecer sob regime de comodato 1 (um) ureterorrenoscópio flexível e 1 (uma) fonte geradora de laser.</t>
    </r>
  </si>
  <si>
    <r>
      <t xml:space="preserve">FIBRA LASER 365 - Fibra óptica - uso médico, compatibilidade: compatibilidade específica, características técnicas: comprimento de onda 365 nm
</t>
    </r>
    <r>
      <rPr>
        <b/>
        <sz val="10"/>
        <color rgb="FF000000"/>
        <rFont val="Helvetica Neue"/>
      </rPr>
      <t>COMODATO: A empresa vencedora deverá fornecer sob regime de comodato 1 (um) ureterorrenoscópio flexível e 1 (uma) fonte geradora de laser.</t>
    </r>
  </si>
  <si>
    <t>EBS13679</t>
  </si>
  <si>
    <t xml:space="preserve">Eletrodo BIPOLAR, para USO EM RTU, ponta ALÇA, haste RETA, 26 CH, para uso com elemento de trabalho BIPOLAR. MATERIAL TUNGSTÊNIO e aço inoxidável. NÃO ESTÉRIL, esterilizável, de uso único. Embalagem individual com data de fabricação, lote, validade do produto. Possuir registro na Anvisa. Compatível com equipamento especificado em edital. | Apresentação: UNIDADE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</si>
</sst>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0"/>
      <color rgb="FF000000"/>
      <name val="Helvetica Neue"/>
    </font>
    <font>
      <sz val="11"/>
      <color rgb="FF242424"/>
      <name val="Aptos Narrow"/>
      <family val="2"/>
    </font>
    <font>
      <b/>
      <sz val="10"/>
      <color rgb="FF000000"/>
      <name val="Helvetica Neue"/>
    </font>
    <font>
      <sz val="11"/>
      <color rgb="FF000000"/>
      <name val="Calibri"/>
      <family val="2"/>
      <scheme val="minor"/>
    </font>
    <font>
      <b/>
      <sz val="11"/>
      <color rgb="FF000000"/>
      <name val="Calibri"/>
      <family val="2"/>
      <scheme val="minor"/>
    </font>
    <font>
      <sz val="11"/>
      <color rgb="FF000000"/>
      <name val="Calibri"/>
      <scheme val="minor"/>
    </font>
    <font>
      <sz val="11"/>
      <color theme="1"/>
      <name val="Calibri"/>
      <family val="2"/>
      <scheme val="minor"/>
    </font>
    <font>
      <sz val="9"/>
      <name val="Calibri"/>
      <family val="2"/>
      <scheme val="minor"/>
    </font>
    <font>
      <sz val="9"/>
      <color rgb="FF00206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30">
    <xf numFmtId="0" fontId="0" fillId="0" borderId="0" xfId="0"/>
    <xf numFmtId="0" fontId="2" fillId="0" borderId="0" xfId="0" applyFont="1"/>
    <xf numFmtId="0" fontId="3" fillId="2" borderId="1" xfId="0" applyFont="1" applyFill="1" applyBorder="1" applyAlignment="1">
      <alignment horizontal="center"/>
    </xf>
    <xf numFmtId="3" fontId="2" fillId="2" borderId="1" xfId="0" applyNumberFormat="1" applyFont="1" applyFill="1" applyBorder="1" applyAlignment="1">
      <alignment horizontal="center"/>
    </xf>
    <xf numFmtId="0" fontId="2" fillId="2" borderId="1" xfId="0" applyFont="1" applyFill="1" applyBorder="1" applyAlignment="1">
      <alignment horizontal="center"/>
    </xf>
    <xf numFmtId="1" fontId="2" fillId="2" borderId="1" xfId="0" applyNumberFormat="1" applyFont="1" applyFill="1" applyBorder="1" applyAlignment="1">
      <alignment horizontal="center"/>
    </xf>
    <xf numFmtId="0" fontId="3" fillId="2" borderId="2" xfId="0" applyFont="1" applyFill="1" applyBorder="1" applyAlignment="1">
      <alignment horizontal="center"/>
    </xf>
    <xf numFmtId="0" fontId="2" fillId="2" borderId="0" xfId="0" applyFont="1" applyFill="1" applyAlignment="1">
      <alignment horizontal="center"/>
    </xf>
    <xf numFmtId="0" fontId="1" fillId="3" borderId="0" xfId="0" applyFont="1" applyFill="1" applyAlignment="1">
      <alignment vertical="center"/>
    </xf>
    <xf numFmtId="0" fontId="3" fillId="3" borderId="0" xfId="0" applyFont="1" applyFill="1"/>
    <xf numFmtId="0" fontId="0" fillId="0" borderId="1" xfId="0" applyBorder="1" applyAlignment="1">
      <alignment horizontal="center" vertical="center"/>
    </xf>
    <xf numFmtId="0" fontId="3"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0" fontId="2" fillId="0" borderId="5" xfId="0" applyFont="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vertical="center" wrapText="1"/>
    </xf>
    <xf numFmtId="0" fontId="3" fillId="2" borderId="3" xfId="0" applyFont="1" applyFill="1" applyBorder="1" applyAlignment="1">
      <alignment horizontal="center" vertical="center" wrapText="1"/>
    </xf>
    <xf numFmtId="0" fontId="11" fillId="2" borderId="0" xfId="1" applyFont="1" applyFill="1" applyAlignment="1">
      <alignment horizontal="center" vertical="center"/>
    </xf>
    <xf numFmtId="0" fontId="12" fillId="2" borderId="0" xfId="1" applyFont="1" applyFill="1" applyAlignment="1">
      <alignment horizontal="center" vertical="center"/>
    </xf>
    <xf numFmtId="0" fontId="10" fillId="2" borderId="0" xfId="1" applyFill="1" applyAlignment="1">
      <alignment horizontal="center" vertical="center"/>
    </xf>
    <xf numFmtId="0" fontId="3" fillId="2" borderId="1" xfId="0" applyFont="1" applyFill="1" applyBorder="1" applyAlignment="1">
      <alignment horizontal="center" wrapText="1"/>
    </xf>
    <xf numFmtId="0" fontId="4" fillId="0" borderId="5" xfId="0" applyFont="1" applyBorder="1" applyAlignment="1">
      <alignment horizontal="center" vertical="center" wrapText="1"/>
    </xf>
    <xf numFmtId="0" fontId="3" fillId="3" borderId="0" xfId="0" applyFont="1" applyFill="1" applyAlignment="1">
      <alignment horizontal="left"/>
    </xf>
    <xf numFmtId="0" fontId="1" fillId="3" borderId="0" xfId="0" applyFont="1" applyFill="1" applyAlignment="1">
      <alignment horizontal="left" vertical="center"/>
    </xf>
  </cellXfs>
  <cellStyles count="2">
    <cellStyle name="Normal" xfId="0" builtinId="0"/>
    <cellStyle name="Normal 4" xfId="1" xr:uid="{CE48A2C4-ABFC-42DE-AD7C-5110FCD164E8}"/>
  </cellStyles>
  <dxfs count="1">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2</xdr:col>
      <xdr:colOff>381000</xdr:colOff>
      <xdr:row>0</xdr:row>
      <xdr:rowOff>371475</xdr:rowOff>
    </xdr:to>
    <xdr:pic>
      <xdr:nvPicPr>
        <xdr:cNvPr id="3" name="Imagem 2">
          <a:extLst>
            <a:ext uri="{FF2B5EF4-FFF2-40B4-BE49-F238E27FC236}">
              <a16:creationId xmlns:a16="http://schemas.microsoft.com/office/drawing/2014/main" id="{49760794-B029-4B66-88DA-D1A8CC70AD7D}"/>
            </a:ext>
          </a:extLst>
        </xdr:cNvPr>
        <xdr:cNvPicPr>
          <a:picLocks noChangeAspect="1"/>
        </xdr:cNvPicPr>
      </xdr:nvPicPr>
      <xdr:blipFill>
        <a:blip xmlns:r="http://schemas.openxmlformats.org/officeDocument/2006/relationships" r:embed="rId1"/>
        <a:stretch>
          <a:fillRect/>
        </a:stretch>
      </xdr:blipFill>
      <xdr:spPr>
        <a:xfrm>
          <a:off x="10631" y="19049"/>
          <a:ext cx="1370494" cy="35242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K36"/>
  <sheetViews>
    <sheetView tabSelected="1" topLeftCell="A32" zoomScale="90" zoomScaleNormal="90" workbookViewId="0">
      <selection activeCell="D37" sqref="D37"/>
    </sheetView>
  </sheetViews>
  <sheetFormatPr defaultRowHeight="15"/>
  <cols>
    <col min="1" max="1" width="6.5703125" customWidth="1"/>
    <col min="2" max="2" width="8.42578125" customWidth="1"/>
    <col min="3" max="3" width="9.5703125" style="1" customWidth="1"/>
    <col min="4" max="4" width="77.7109375" style="1" customWidth="1"/>
    <col min="5" max="5" width="18" style="1" customWidth="1"/>
    <col min="6" max="6" width="12.7109375" style="1" customWidth="1"/>
    <col min="7" max="7" width="14.28515625" style="1" customWidth="1"/>
    <col min="8" max="8" width="10.42578125" style="1" customWidth="1"/>
    <col min="9" max="9" width="12.5703125" style="1" customWidth="1"/>
    <col min="10" max="10" width="11.140625" style="1" customWidth="1"/>
    <col min="11" max="11" width="12.85546875" customWidth="1"/>
  </cols>
  <sheetData>
    <row r="1" spans="1:11" ht="30">
      <c r="A1" s="8"/>
      <c r="B1" s="9"/>
      <c r="C1" s="28" t="s">
        <v>19</v>
      </c>
      <c r="D1" s="28"/>
      <c r="E1" s="26" t="s">
        <v>13</v>
      </c>
      <c r="F1" s="4" t="s">
        <v>14</v>
      </c>
      <c r="G1" s="4" t="s">
        <v>14</v>
      </c>
      <c r="H1" s="4" t="s">
        <v>14</v>
      </c>
      <c r="I1" s="4"/>
      <c r="K1" s="23" t="s">
        <v>82</v>
      </c>
    </row>
    <row r="2" spans="1:11">
      <c r="A2" s="8"/>
      <c r="B2" s="8"/>
      <c r="C2" s="29" t="s">
        <v>27</v>
      </c>
      <c r="D2" s="29"/>
      <c r="E2" s="2" t="s">
        <v>12</v>
      </c>
      <c r="F2" s="3" t="s">
        <v>3</v>
      </c>
      <c r="G2" s="3" t="s">
        <v>3</v>
      </c>
      <c r="H2" s="3" t="s">
        <v>3</v>
      </c>
      <c r="I2" s="3" t="s">
        <v>78</v>
      </c>
      <c r="K2" s="24" t="s">
        <v>83</v>
      </c>
    </row>
    <row r="3" spans="1:11">
      <c r="A3" s="8"/>
      <c r="B3" s="8"/>
      <c r="C3" s="29" t="s">
        <v>25</v>
      </c>
      <c r="D3" s="29"/>
      <c r="E3" s="2" t="s">
        <v>4</v>
      </c>
      <c r="F3" s="3" t="s">
        <v>5</v>
      </c>
      <c r="G3" s="3" t="s">
        <v>5</v>
      </c>
      <c r="H3" s="3" t="s">
        <v>5</v>
      </c>
      <c r="I3" s="3" t="s">
        <v>79</v>
      </c>
      <c r="K3" s="25"/>
    </row>
    <row r="4" spans="1:11">
      <c r="A4" s="8"/>
      <c r="B4" s="8"/>
      <c r="C4" s="29" t="s">
        <v>26</v>
      </c>
      <c r="D4" s="29"/>
      <c r="E4" s="2" t="s">
        <v>6</v>
      </c>
      <c r="F4" s="3" t="s">
        <v>7</v>
      </c>
      <c r="G4" s="3" t="s">
        <v>7</v>
      </c>
      <c r="H4" s="3" t="s">
        <v>7</v>
      </c>
      <c r="I4" s="3" t="s">
        <v>80</v>
      </c>
      <c r="K4" s="23" t="s">
        <v>84</v>
      </c>
    </row>
    <row r="5" spans="1:11">
      <c r="A5" s="9"/>
      <c r="B5" s="9"/>
      <c r="C5" s="28" t="s">
        <v>20</v>
      </c>
      <c r="D5" s="28"/>
      <c r="E5" s="2" t="s">
        <v>8</v>
      </c>
      <c r="F5" s="5">
        <v>60011</v>
      </c>
      <c r="G5" s="5">
        <v>60011</v>
      </c>
      <c r="H5" s="5">
        <v>60011</v>
      </c>
      <c r="I5" s="5"/>
      <c r="K5" s="24" t="s">
        <v>83</v>
      </c>
    </row>
    <row r="6" spans="1:11" ht="21" customHeight="1" thickBot="1">
      <c r="A6" s="28" t="s">
        <v>18</v>
      </c>
      <c r="B6" s="28"/>
      <c r="C6" s="28"/>
      <c r="D6" s="28"/>
      <c r="E6" s="2" t="s">
        <v>2</v>
      </c>
      <c r="F6" s="5">
        <v>155911</v>
      </c>
      <c r="G6" s="5">
        <v>155915</v>
      </c>
      <c r="H6" s="5">
        <v>157243</v>
      </c>
      <c r="I6" s="5">
        <v>155007</v>
      </c>
      <c r="J6"/>
      <c r="K6" s="25"/>
    </row>
    <row r="7" spans="1:11" ht="18.75" hidden="1" customHeight="1" thickBot="1">
      <c r="E7" s="6" t="s">
        <v>9</v>
      </c>
      <c r="F7" s="7"/>
      <c r="G7" s="7"/>
      <c r="H7" s="7"/>
      <c r="I7" s="7"/>
    </row>
    <row r="8" spans="1:11" ht="47.25" customHeight="1">
      <c r="A8" s="17" t="s">
        <v>0</v>
      </c>
      <c r="B8" s="17" t="s">
        <v>10</v>
      </c>
      <c r="C8" s="19" t="s">
        <v>1</v>
      </c>
      <c r="D8" s="19" t="s">
        <v>21</v>
      </c>
      <c r="E8" s="19" t="s">
        <v>16</v>
      </c>
      <c r="F8" s="18" t="s">
        <v>23</v>
      </c>
      <c r="G8" s="11" t="s">
        <v>24</v>
      </c>
      <c r="H8" s="11" t="s">
        <v>77</v>
      </c>
      <c r="I8" s="22" t="s">
        <v>81</v>
      </c>
      <c r="J8" s="11" t="s">
        <v>11</v>
      </c>
      <c r="K8" s="12" t="s">
        <v>15</v>
      </c>
    </row>
    <row r="9" spans="1:11" ht="92.25" customHeight="1">
      <c r="A9" s="10">
        <v>1</v>
      </c>
      <c r="B9" s="13">
        <v>428906</v>
      </c>
      <c r="C9" s="13" t="s">
        <v>28</v>
      </c>
      <c r="D9" s="13" t="s">
        <v>52</v>
      </c>
      <c r="E9" s="13" t="s">
        <v>22</v>
      </c>
      <c r="F9" s="27">
        <v>31</v>
      </c>
      <c r="G9" s="16">
        <v>50</v>
      </c>
      <c r="H9" s="16">
        <v>90</v>
      </c>
      <c r="I9" s="14">
        <f>MROUND((F9+G9+H9)*0.2,10)</f>
        <v>30</v>
      </c>
      <c r="J9" s="15">
        <f>F9+G9+H9+I9</f>
        <v>201</v>
      </c>
      <c r="K9" s="10" t="s">
        <v>17</v>
      </c>
    </row>
    <row r="10" spans="1:11" ht="75.75" customHeight="1">
      <c r="A10" s="10">
        <v>2</v>
      </c>
      <c r="B10" s="13">
        <v>458289</v>
      </c>
      <c r="C10" s="13" t="s">
        <v>29</v>
      </c>
      <c r="D10" s="13" t="s">
        <v>53</v>
      </c>
      <c r="E10" s="13" t="s">
        <v>22</v>
      </c>
      <c r="F10" s="27">
        <v>230</v>
      </c>
      <c r="G10" s="16">
        <v>50</v>
      </c>
      <c r="H10" s="16">
        <v>150</v>
      </c>
      <c r="I10" s="14">
        <f t="shared" ref="I10:I36" si="0">MROUND((F10+G10+H10)*0.2,10)</f>
        <v>90</v>
      </c>
      <c r="J10" s="15">
        <f t="shared" ref="J10:J36" si="1">F10+G10+H10+I10</f>
        <v>520</v>
      </c>
      <c r="K10" s="10" t="s">
        <v>17</v>
      </c>
    </row>
    <row r="11" spans="1:11" ht="83.25" customHeight="1">
      <c r="A11" s="10">
        <v>3</v>
      </c>
      <c r="B11" s="13">
        <v>463008</v>
      </c>
      <c r="C11" s="13" t="s">
        <v>30</v>
      </c>
      <c r="D11" s="13" t="s">
        <v>54</v>
      </c>
      <c r="E11" s="13" t="s">
        <v>22</v>
      </c>
      <c r="F11" s="27">
        <v>48</v>
      </c>
      <c r="G11" s="16">
        <v>10</v>
      </c>
      <c r="H11" s="16">
        <v>22</v>
      </c>
      <c r="I11" s="14">
        <f t="shared" si="0"/>
        <v>20</v>
      </c>
      <c r="J11" s="15">
        <f t="shared" si="1"/>
        <v>100</v>
      </c>
      <c r="K11" s="10" t="s">
        <v>17</v>
      </c>
    </row>
    <row r="12" spans="1:11" ht="114.75" customHeight="1">
      <c r="A12" s="10">
        <v>4</v>
      </c>
      <c r="B12" s="13">
        <v>452064</v>
      </c>
      <c r="C12" s="13" t="s">
        <v>31</v>
      </c>
      <c r="D12" s="13" t="s">
        <v>55</v>
      </c>
      <c r="E12" s="13" t="s">
        <v>22</v>
      </c>
      <c r="F12" s="27">
        <v>614</v>
      </c>
      <c r="G12" s="16">
        <v>400</v>
      </c>
      <c r="H12" s="16">
        <v>700</v>
      </c>
      <c r="I12" s="14">
        <f t="shared" si="0"/>
        <v>340</v>
      </c>
      <c r="J12" s="15">
        <f t="shared" si="1"/>
        <v>2054</v>
      </c>
      <c r="K12" s="10" t="s">
        <v>17</v>
      </c>
    </row>
    <row r="13" spans="1:11" ht="111.75" customHeight="1">
      <c r="A13" s="10">
        <v>5</v>
      </c>
      <c r="B13" s="13">
        <v>455945</v>
      </c>
      <c r="C13" s="13" t="s">
        <v>32</v>
      </c>
      <c r="D13" s="13" t="s">
        <v>56</v>
      </c>
      <c r="E13" s="13" t="s">
        <v>22</v>
      </c>
      <c r="F13" s="27">
        <v>318</v>
      </c>
      <c r="G13" s="16">
        <v>200</v>
      </c>
      <c r="H13" s="16">
        <v>70</v>
      </c>
      <c r="I13" s="14">
        <f t="shared" si="0"/>
        <v>120</v>
      </c>
      <c r="J13" s="15">
        <f t="shared" si="1"/>
        <v>708</v>
      </c>
      <c r="K13" s="10" t="s">
        <v>17</v>
      </c>
    </row>
    <row r="14" spans="1:11" ht="108" customHeight="1">
      <c r="A14" s="10">
        <v>6</v>
      </c>
      <c r="B14" s="13">
        <v>455946</v>
      </c>
      <c r="C14" s="13" t="s">
        <v>33</v>
      </c>
      <c r="D14" s="13" t="s">
        <v>57</v>
      </c>
      <c r="E14" s="13" t="s">
        <v>22</v>
      </c>
      <c r="F14" s="27">
        <v>402</v>
      </c>
      <c r="G14" s="16">
        <v>100</v>
      </c>
      <c r="H14" s="16">
        <v>540</v>
      </c>
      <c r="I14" s="14">
        <f t="shared" si="0"/>
        <v>210</v>
      </c>
      <c r="J14" s="15">
        <f t="shared" si="1"/>
        <v>1252</v>
      </c>
      <c r="K14" s="10" t="s">
        <v>17</v>
      </c>
    </row>
    <row r="15" spans="1:11" ht="114.75" customHeight="1">
      <c r="A15" s="10">
        <v>7</v>
      </c>
      <c r="B15" s="13">
        <v>454502</v>
      </c>
      <c r="C15" s="13" t="s">
        <v>34</v>
      </c>
      <c r="D15" s="13" t="s">
        <v>58</v>
      </c>
      <c r="E15" s="13" t="s">
        <v>22</v>
      </c>
      <c r="F15" s="27">
        <v>136</v>
      </c>
      <c r="G15" s="16">
        <v>50</v>
      </c>
      <c r="H15" s="16">
        <v>120</v>
      </c>
      <c r="I15" s="14">
        <f t="shared" si="0"/>
        <v>60</v>
      </c>
      <c r="J15" s="15">
        <f t="shared" si="1"/>
        <v>366</v>
      </c>
      <c r="K15" s="10" t="s">
        <v>17</v>
      </c>
    </row>
    <row r="16" spans="1:11" ht="108" customHeight="1">
      <c r="A16" s="10">
        <v>8</v>
      </c>
      <c r="B16" s="13">
        <v>450086</v>
      </c>
      <c r="C16" s="13" t="s">
        <v>35</v>
      </c>
      <c r="D16" s="13" t="s">
        <v>59</v>
      </c>
      <c r="E16" s="13" t="s">
        <v>22</v>
      </c>
      <c r="F16" s="27">
        <v>31</v>
      </c>
      <c r="G16" s="16">
        <v>20</v>
      </c>
      <c r="H16" s="16">
        <v>400</v>
      </c>
      <c r="I16" s="14">
        <f t="shared" si="0"/>
        <v>90</v>
      </c>
      <c r="J16" s="15">
        <f t="shared" si="1"/>
        <v>541</v>
      </c>
      <c r="K16" s="10" t="s">
        <v>17</v>
      </c>
    </row>
    <row r="17" spans="1:11" ht="51.75" customHeight="1">
      <c r="A17" s="10">
        <v>9</v>
      </c>
      <c r="B17" s="13">
        <v>428911</v>
      </c>
      <c r="C17" s="13" t="s">
        <v>36</v>
      </c>
      <c r="D17" s="13" t="s">
        <v>60</v>
      </c>
      <c r="E17" s="13" t="s">
        <v>22</v>
      </c>
      <c r="F17" s="27">
        <v>299</v>
      </c>
      <c r="G17" s="16">
        <v>50</v>
      </c>
      <c r="H17" s="16">
        <v>50</v>
      </c>
      <c r="I17" s="14">
        <f t="shared" si="0"/>
        <v>80</v>
      </c>
      <c r="J17" s="15">
        <f t="shared" si="1"/>
        <v>479</v>
      </c>
      <c r="K17" s="10" t="s">
        <v>17</v>
      </c>
    </row>
    <row r="18" spans="1:11" ht="51" customHeight="1">
      <c r="A18" s="10">
        <v>10</v>
      </c>
      <c r="B18" s="13">
        <v>457287</v>
      </c>
      <c r="C18" s="13" t="s">
        <v>37</v>
      </c>
      <c r="D18" s="13" t="s">
        <v>61</v>
      </c>
      <c r="E18" s="13" t="s">
        <v>22</v>
      </c>
      <c r="F18" s="27">
        <v>52</v>
      </c>
      <c r="G18" s="16">
        <v>50</v>
      </c>
      <c r="H18" s="16">
        <v>50</v>
      </c>
      <c r="I18" s="14">
        <f t="shared" si="0"/>
        <v>30</v>
      </c>
      <c r="J18" s="15">
        <f t="shared" si="1"/>
        <v>182</v>
      </c>
      <c r="K18" s="10" t="s">
        <v>17</v>
      </c>
    </row>
    <row r="19" spans="1:11" ht="142.5" customHeight="1">
      <c r="A19" s="10">
        <v>11</v>
      </c>
      <c r="B19" s="13">
        <v>451178</v>
      </c>
      <c r="C19" s="13" t="s">
        <v>38</v>
      </c>
      <c r="D19" s="13" t="s">
        <v>62</v>
      </c>
      <c r="E19" s="13" t="s">
        <v>22</v>
      </c>
      <c r="F19" s="27">
        <v>62</v>
      </c>
      <c r="G19" s="16">
        <v>100</v>
      </c>
      <c r="H19" s="16">
        <v>60</v>
      </c>
      <c r="I19" s="14">
        <f t="shared" si="0"/>
        <v>40</v>
      </c>
      <c r="J19" s="15">
        <f t="shared" si="1"/>
        <v>262</v>
      </c>
      <c r="K19" s="10" t="s">
        <v>17</v>
      </c>
    </row>
    <row r="20" spans="1:11" ht="122.25" customHeight="1">
      <c r="A20" s="10">
        <v>12</v>
      </c>
      <c r="B20" s="13">
        <v>463007</v>
      </c>
      <c r="C20" s="13" t="s">
        <v>39</v>
      </c>
      <c r="D20" s="13" t="s">
        <v>63</v>
      </c>
      <c r="E20" s="13" t="s">
        <v>22</v>
      </c>
      <c r="F20" s="27">
        <v>180</v>
      </c>
      <c r="G20" s="16">
        <v>60</v>
      </c>
      <c r="H20" s="16">
        <v>90</v>
      </c>
      <c r="I20" s="14">
        <f t="shared" si="0"/>
        <v>70</v>
      </c>
      <c r="J20" s="15">
        <f t="shared" si="1"/>
        <v>400</v>
      </c>
      <c r="K20" s="10" t="s">
        <v>17</v>
      </c>
    </row>
    <row r="21" spans="1:11" ht="90.75" customHeight="1">
      <c r="A21" s="10">
        <v>13</v>
      </c>
      <c r="B21" s="13">
        <v>462503</v>
      </c>
      <c r="C21" s="13" t="s">
        <v>40</v>
      </c>
      <c r="D21" s="21" t="s">
        <v>75</v>
      </c>
      <c r="E21" s="13" t="s">
        <v>22</v>
      </c>
      <c r="F21" s="27">
        <v>229</v>
      </c>
      <c r="G21" s="16">
        <v>250</v>
      </c>
      <c r="H21" s="16">
        <v>50</v>
      </c>
      <c r="I21" s="14">
        <f t="shared" si="0"/>
        <v>110</v>
      </c>
      <c r="J21" s="15">
        <f t="shared" si="1"/>
        <v>639</v>
      </c>
      <c r="K21" s="10" t="s">
        <v>17</v>
      </c>
    </row>
    <row r="22" spans="1:11" ht="110.25" customHeight="1">
      <c r="A22" s="10">
        <v>14</v>
      </c>
      <c r="B22" s="13">
        <v>416938</v>
      </c>
      <c r="C22" s="13" t="s">
        <v>41</v>
      </c>
      <c r="D22" s="21" t="s">
        <v>64</v>
      </c>
      <c r="E22" s="13" t="s">
        <v>22</v>
      </c>
      <c r="F22" s="27">
        <v>52</v>
      </c>
      <c r="G22" s="16">
        <v>50</v>
      </c>
      <c r="H22" s="16">
        <v>50</v>
      </c>
      <c r="I22" s="14">
        <f t="shared" si="0"/>
        <v>30</v>
      </c>
      <c r="J22" s="15">
        <f t="shared" si="1"/>
        <v>182</v>
      </c>
      <c r="K22" s="10" t="s">
        <v>17</v>
      </c>
    </row>
    <row r="23" spans="1:11" ht="117.75" customHeight="1">
      <c r="A23" s="10">
        <v>15</v>
      </c>
      <c r="B23" s="13">
        <v>455869</v>
      </c>
      <c r="C23" s="13" t="s">
        <v>42</v>
      </c>
      <c r="D23" s="13" t="s">
        <v>65</v>
      </c>
      <c r="E23" s="13" t="s">
        <v>22</v>
      </c>
      <c r="F23" s="27">
        <v>24</v>
      </c>
      <c r="G23" s="16">
        <v>10</v>
      </c>
      <c r="H23" s="16">
        <v>80</v>
      </c>
      <c r="I23" s="14">
        <f t="shared" si="0"/>
        <v>20</v>
      </c>
      <c r="J23" s="15">
        <f t="shared" si="1"/>
        <v>134</v>
      </c>
      <c r="K23" s="10" t="s">
        <v>17</v>
      </c>
    </row>
    <row r="24" spans="1:11" ht="80.25" customHeight="1">
      <c r="A24" s="10">
        <v>16</v>
      </c>
      <c r="B24" s="13">
        <v>613142</v>
      </c>
      <c r="C24" s="13" t="s">
        <v>43</v>
      </c>
      <c r="D24" s="13" t="s">
        <v>85</v>
      </c>
      <c r="E24" s="13" t="s">
        <v>22</v>
      </c>
      <c r="F24" s="27">
        <v>120</v>
      </c>
      <c r="G24" s="16">
        <v>80</v>
      </c>
      <c r="H24" s="16">
        <v>100</v>
      </c>
      <c r="I24" s="14">
        <f t="shared" si="0"/>
        <v>60</v>
      </c>
      <c r="J24" s="15">
        <f t="shared" si="1"/>
        <v>360</v>
      </c>
      <c r="K24" s="10" t="s">
        <v>17</v>
      </c>
    </row>
    <row r="25" spans="1:11" ht="79.5" customHeight="1">
      <c r="A25" s="10">
        <v>17</v>
      </c>
      <c r="B25" s="13">
        <v>416936</v>
      </c>
      <c r="C25" s="20" t="s">
        <v>44</v>
      </c>
      <c r="D25" s="13" t="s">
        <v>66</v>
      </c>
      <c r="E25" s="13" t="s">
        <v>22</v>
      </c>
      <c r="F25" s="27">
        <v>12</v>
      </c>
      <c r="G25" s="16">
        <v>10</v>
      </c>
      <c r="H25" s="16">
        <v>12</v>
      </c>
      <c r="I25" s="14">
        <f t="shared" si="0"/>
        <v>10</v>
      </c>
      <c r="J25" s="15">
        <f t="shared" si="1"/>
        <v>44</v>
      </c>
      <c r="K25" s="10" t="s">
        <v>17</v>
      </c>
    </row>
    <row r="26" spans="1:11" ht="106.5" customHeight="1">
      <c r="A26" s="10">
        <v>18</v>
      </c>
      <c r="B26" s="13">
        <v>485581</v>
      </c>
      <c r="C26" s="13" t="s">
        <v>45</v>
      </c>
      <c r="D26" s="13" t="s">
        <v>67</v>
      </c>
      <c r="E26" s="13" t="s">
        <v>22</v>
      </c>
      <c r="F26" s="27">
        <v>240</v>
      </c>
      <c r="G26" s="16">
        <v>100</v>
      </c>
      <c r="H26" s="16">
        <v>100</v>
      </c>
      <c r="I26" s="14">
        <f t="shared" si="0"/>
        <v>90</v>
      </c>
      <c r="J26" s="15">
        <f t="shared" si="1"/>
        <v>530</v>
      </c>
      <c r="K26" s="10" t="s">
        <v>17</v>
      </c>
    </row>
    <row r="27" spans="1:11" ht="107.25" customHeight="1">
      <c r="A27" s="10">
        <v>19</v>
      </c>
      <c r="B27" s="13">
        <v>609800</v>
      </c>
      <c r="C27" s="13" t="s">
        <v>43</v>
      </c>
      <c r="D27" s="13" t="s">
        <v>76</v>
      </c>
      <c r="E27" s="13" t="s">
        <v>22</v>
      </c>
      <c r="F27" s="27">
        <v>600</v>
      </c>
      <c r="G27" s="16">
        <v>500</v>
      </c>
      <c r="H27" s="16">
        <v>600</v>
      </c>
      <c r="I27" s="14">
        <f t="shared" si="0"/>
        <v>340</v>
      </c>
      <c r="J27" s="15">
        <f t="shared" si="1"/>
        <v>2040</v>
      </c>
      <c r="K27" s="10" t="s">
        <v>17</v>
      </c>
    </row>
    <row r="28" spans="1:11" ht="72.75" customHeight="1">
      <c r="A28" s="10">
        <v>20</v>
      </c>
      <c r="B28" s="13">
        <v>428318</v>
      </c>
      <c r="C28" s="13" t="s">
        <v>46</v>
      </c>
      <c r="D28" s="13" t="s">
        <v>68</v>
      </c>
      <c r="E28" s="13" t="s">
        <v>22</v>
      </c>
      <c r="F28" s="27">
        <v>144</v>
      </c>
      <c r="G28" s="16">
        <v>100</v>
      </c>
      <c r="H28" s="16">
        <v>100</v>
      </c>
      <c r="I28" s="14">
        <f t="shared" si="0"/>
        <v>70</v>
      </c>
      <c r="J28" s="15">
        <f t="shared" si="1"/>
        <v>414</v>
      </c>
      <c r="K28" s="10" t="s">
        <v>17</v>
      </c>
    </row>
    <row r="29" spans="1:11" ht="105" customHeight="1">
      <c r="A29" s="10">
        <v>21</v>
      </c>
      <c r="B29" s="13">
        <v>462502</v>
      </c>
      <c r="C29" s="13" t="s">
        <v>43</v>
      </c>
      <c r="D29" s="13" t="s">
        <v>86</v>
      </c>
      <c r="E29" s="13" t="s">
        <v>22</v>
      </c>
      <c r="F29" s="27">
        <v>36</v>
      </c>
      <c r="G29" s="16">
        <v>30</v>
      </c>
      <c r="H29" s="16">
        <v>44</v>
      </c>
      <c r="I29" s="14">
        <f t="shared" si="0"/>
        <v>20</v>
      </c>
      <c r="J29" s="15">
        <f t="shared" si="1"/>
        <v>130</v>
      </c>
      <c r="K29" s="10" t="s">
        <v>17</v>
      </c>
    </row>
    <row r="30" spans="1:11" ht="99.75" customHeight="1">
      <c r="A30" s="10">
        <v>22</v>
      </c>
      <c r="B30" s="13">
        <v>603025</v>
      </c>
      <c r="C30" s="13" t="s">
        <v>47</v>
      </c>
      <c r="D30" s="13" t="s">
        <v>69</v>
      </c>
      <c r="E30" s="13" t="s">
        <v>22</v>
      </c>
      <c r="F30" s="27">
        <v>240</v>
      </c>
      <c r="G30" s="16">
        <v>20</v>
      </c>
      <c r="H30" s="16">
        <v>60</v>
      </c>
      <c r="I30" s="14">
        <f t="shared" si="0"/>
        <v>60</v>
      </c>
      <c r="J30" s="15">
        <f t="shared" si="1"/>
        <v>380</v>
      </c>
      <c r="K30" s="10" t="s">
        <v>17</v>
      </c>
    </row>
    <row r="31" spans="1:11" ht="106.5" customHeight="1">
      <c r="A31" s="10">
        <v>23</v>
      </c>
      <c r="B31" s="13">
        <v>378010</v>
      </c>
      <c r="C31" s="13" t="s">
        <v>48</v>
      </c>
      <c r="D31" s="13" t="s">
        <v>70</v>
      </c>
      <c r="E31" s="13" t="s">
        <v>22</v>
      </c>
      <c r="F31" s="27">
        <v>24</v>
      </c>
      <c r="G31" s="16">
        <v>20</v>
      </c>
      <c r="H31" s="16">
        <v>24</v>
      </c>
      <c r="I31" s="14">
        <f t="shared" si="0"/>
        <v>10</v>
      </c>
      <c r="J31" s="15">
        <f t="shared" si="1"/>
        <v>78</v>
      </c>
      <c r="K31" s="10" t="s">
        <v>17</v>
      </c>
    </row>
    <row r="32" spans="1:11" ht="113.25" customHeight="1">
      <c r="A32" s="10">
        <v>24</v>
      </c>
      <c r="B32" s="13">
        <v>465719</v>
      </c>
      <c r="C32" s="13" t="s">
        <v>49</v>
      </c>
      <c r="D32" s="13" t="s">
        <v>71</v>
      </c>
      <c r="E32" s="13" t="s">
        <v>22</v>
      </c>
      <c r="F32" s="27">
        <v>36</v>
      </c>
      <c r="G32" s="16">
        <v>20</v>
      </c>
      <c r="H32" s="16">
        <v>20</v>
      </c>
      <c r="I32" s="14">
        <f t="shared" si="0"/>
        <v>20</v>
      </c>
      <c r="J32" s="15">
        <f t="shared" si="1"/>
        <v>96</v>
      </c>
      <c r="K32" s="10" t="s">
        <v>17</v>
      </c>
    </row>
    <row r="33" spans="1:11" ht="77.25" customHeight="1">
      <c r="A33" s="10">
        <v>25</v>
      </c>
      <c r="B33" s="13">
        <v>609799</v>
      </c>
      <c r="C33" s="13" t="s">
        <v>50</v>
      </c>
      <c r="D33" s="13" t="s">
        <v>72</v>
      </c>
      <c r="E33" s="13" t="s">
        <v>22</v>
      </c>
      <c r="F33" s="27">
        <v>240</v>
      </c>
      <c r="G33" s="16">
        <v>100</v>
      </c>
      <c r="H33" s="16">
        <v>720</v>
      </c>
      <c r="I33" s="14">
        <f t="shared" si="0"/>
        <v>210</v>
      </c>
      <c r="J33" s="15">
        <f t="shared" si="1"/>
        <v>1270</v>
      </c>
      <c r="K33" s="10" t="s">
        <v>17</v>
      </c>
    </row>
    <row r="34" spans="1:11" ht="102" customHeight="1">
      <c r="A34" s="10">
        <v>26</v>
      </c>
      <c r="B34" s="13">
        <v>603046</v>
      </c>
      <c r="C34" s="13" t="s">
        <v>51</v>
      </c>
      <c r="D34" s="13" t="s">
        <v>73</v>
      </c>
      <c r="E34" s="13" t="s">
        <v>22</v>
      </c>
      <c r="F34" s="27">
        <v>300</v>
      </c>
      <c r="G34" s="16">
        <v>100</v>
      </c>
      <c r="H34" s="16">
        <v>300</v>
      </c>
      <c r="I34" s="14">
        <f t="shared" si="0"/>
        <v>140</v>
      </c>
      <c r="J34" s="15">
        <f t="shared" si="1"/>
        <v>840</v>
      </c>
      <c r="K34" s="10" t="s">
        <v>17</v>
      </c>
    </row>
    <row r="35" spans="1:11" ht="102" customHeight="1">
      <c r="A35" s="10">
        <v>27</v>
      </c>
      <c r="B35" s="13">
        <v>603033</v>
      </c>
      <c r="C35" s="13" t="s">
        <v>43</v>
      </c>
      <c r="D35" s="13" t="s">
        <v>74</v>
      </c>
      <c r="E35" s="13" t="s">
        <v>22</v>
      </c>
      <c r="F35" s="27">
        <v>240</v>
      </c>
      <c r="G35" s="16">
        <v>100</v>
      </c>
      <c r="H35" s="16">
        <v>300</v>
      </c>
      <c r="I35" s="14">
        <f t="shared" si="0"/>
        <v>130</v>
      </c>
      <c r="J35" s="15">
        <f t="shared" si="1"/>
        <v>770</v>
      </c>
      <c r="K35" s="10" t="s">
        <v>17</v>
      </c>
    </row>
    <row r="36" spans="1:11" ht="118.5" customHeight="1">
      <c r="A36" s="10">
        <v>28</v>
      </c>
      <c r="B36" s="13">
        <v>463019</v>
      </c>
      <c r="C36" s="13" t="s">
        <v>87</v>
      </c>
      <c r="D36" s="13" t="s">
        <v>88</v>
      </c>
      <c r="E36" s="13" t="s">
        <v>22</v>
      </c>
      <c r="F36" s="27">
        <v>120</v>
      </c>
      <c r="G36" s="16">
        <v>0</v>
      </c>
      <c r="H36" s="16">
        <v>0</v>
      </c>
      <c r="I36" s="14">
        <f t="shared" si="0"/>
        <v>20</v>
      </c>
      <c r="J36" s="15">
        <f t="shared" si="1"/>
        <v>140</v>
      </c>
      <c r="K36" s="10" t="s">
        <v>17</v>
      </c>
    </row>
  </sheetData>
  <mergeCells count="6">
    <mergeCell ref="C1:D1"/>
    <mergeCell ref="C2:D2"/>
    <mergeCell ref="A6:D6"/>
    <mergeCell ref="C3:D3"/>
    <mergeCell ref="C4:D4"/>
    <mergeCell ref="C5:D5"/>
  </mergeCells>
  <conditionalFormatting sqref="G9:I36">
    <cfRule type="containsErrors" dxfId="0" priority="1">
      <formula>ISERROR(G9)</formula>
    </cfRule>
  </conditionalFormatting>
  <dataValidations count="1">
    <dataValidation type="list" allowBlank="1" showInputMessage="1" showErrorMessage="1" sqref="K5 K2" xr:uid="{2B514F5D-E61A-48CD-A049-E2FB9992A31D}">
      <formula1>$V$1:$V$2</formula1>
    </dataValidation>
  </dataValidations>
  <pageMargins left="0.51181102362204722" right="0.51181102362204722" top="0.78740157480314965" bottom="0.78740157480314965"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Nubia Maciel Tavares</cp:lastModifiedBy>
  <cp:lastPrinted>2026-04-15T15:37:38Z</cp:lastPrinted>
  <dcterms:created xsi:type="dcterms:W3CDTF">2022-07-25T18:32:25Z</dcterms:created>
  <dcterms:modified xsi:type="dcterms:W3CDTF">2026-04-24T18:20:03Z</dcterms:modified>
</cp:coreProperties>
</file>